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calcChain.xml><?xml version="1.0" encoding="utf-8"?>
<calcChain xmlns="http://schemas.openxmlformats.org/spreadsheetml/2006/main">
  <c r="F44" i="4" l="1"/>
  <c r="E44" i="4"/>
  <c r="D44" i="4"/>
  <c r="C44" i="4"/>
  <c r="B44" i="4"/>
  <c r="F44" i="2"/>
  <c r="E44" i="2"/>
  <c r="D44" i="2"/>
  <c r="C44" i="2"/>
  <c r="B44" i="2"/>
</calcChain>
</file>

<file path=xl/sharedStrings.xml><?xml version="1.0" encoding="utf-8"?>
<sst xmlns="http://schemas.openxmlformats.org/spreadsheetml/2006/main" count="115" uniqueCount="113">
  <si>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</si>
  <si>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</si>
  <si>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</si>
  <si>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</si>
  <si>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</si>
  <si>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</si>
  <si>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</si>
  <si>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</si>
  <si>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</si>
  <si>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</si>
  <si>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</si>
  <si>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</si>
  <si>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</si>
  <si>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</si>
  <si>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</si>
  <si>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</si>
  <si>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</si>
  <si>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</si>
  <si>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</si>
  <si>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</si>
  <si>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</si>
  <si>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</si>
  <si>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</si>
  <si>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</si>
  <si>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</si>
  <si>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</si>
  <si>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</si>
  <si>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</si>
  <si>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</si>
  <si>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</si>
  <si>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</si>
  <si>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</si>
  <si>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</si>
  <si>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</si>
  <si>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</si>
  <si>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</si>
  <si>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</si>
  <si>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</si>
  <si>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</si>
  <si>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</si>
  <si>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</si>
  <si>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</si>
  <si>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</si>
  <si>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</si>
  <si>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</si>
  <si>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</si>
  <si>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</si>
  <si>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</si>
  <si>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</si>
  <si>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</si>
  <si>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</si>
  <si>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</si>
  <si>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</si>
  <si>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</si>
  <si>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</si>
  <si>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</si>
  <si>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</si>
  <si>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</si>
  <si>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</si>
  <si>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</si>
  <si>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</si>
  <si>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</si>
  <si>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</si>
  <si>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</si>
  <si>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</si>
  <si>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</si>
  <si>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</si>
  <si>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</si>
  <si>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</si>
  <si>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</si>
  <si>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</si>
  <si>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</si>
  <si>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</si>
  <si>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</si>
  <si>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</si>
  <si>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</si>
  <si>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</si>
  <si>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</si>
  <si>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</si>
  <si>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</si>
  <si>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</si>
  <si>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</si>
  <si>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</si>
  <si>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</si>
  <si>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</si>
  <si>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الجزائر</t>
  </si>
  <si>
    <t>Algeria</t>
  </si>
  <si>
    <t>المناطق الحرة السورية</t>
  </si>
  <si>
    <t>Syrian Free Zones</t>
  </si>
  <si>
    <t>غواتيمالا</t>
  </si>
  <si>
    <t>Guatemala</t>
  </si>
  <si>
    <t>سري لانكا</t>
  </si>
  <si>
    <t>Sri Lanka</t>
  </si>
  <si>
    <t>المغرب</t>
  </si>
  <si>
    <t>Morocco</t>
  </si>
  <si>
    <t>فيتنام الديمقراطية</t>
  </si>
  <si>
    <t>Democratic Vietnam</t>
  </si>
  <si>
    <t>دينـــــار</t>
  </si>
  <si>
    <t>أردنــي</t>
  </si>
  <si>
    <t>Jordani. Dinar</t>
  </si>
  <si>
    <t>اليونان</t>
  </si>
  <si>
    <t>جورجيا</t>
  </si>
  <si>
    <t>Greece</t>
  </si>
  <si>
    <t>Georgia</t>
  </si>
  <si>
    <t>إندونيسيـــــا</t>
  </si>
  <si>
    <t>Indonesia</t>
  </si>
  <si>
    <t>الولايات المتحدة</t>
  </si>
  <si>
    <t>U.S.A</t>
  </si>
  <si>
    <t>VALUE OF IMPORTS BY CURRENCIES &amp; MAIN COUNTRIES DURING 2014</t>
  </si>
  <si>
    <t>قيمـــة المســتوردات حســب انــــواع النقـــــد وأهــــم البـــلدان خـــلال عـــام 2014</t>
  </si>
  <si>
    <t xml:space="preserve">South Koria </t>
  </si>
  <si>
    <t xml:space="preserve">Taiwan </t>
  </si>
  <si>
    <t xml:space="preserve">تايوان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</si>
</sst>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10" fontId="10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opLeftCell="A25" workbookViewId="0">
      <selection activeCell="A43" sqref="A43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109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84</v>
      </c>
      <c r="C3" s="3"/>
      <c r="D3" s="3"/>
      <c r="E3" s="3"/>
      <c r="F3" s="3"/>
    </row>
    <row r="4" spans="1:6" s="11" customFormat="1" ht="14.25" customHeight="1" x14ac:dyDescent="0.2">
      <c r="A4" s="51" t="s">
        <v>42</v>
      </c>
      <c r="B4" s="70" t="s">
        <v>1</v>
      </c>
      <c r="C4" s="70"/>
      <c r="D4" s="70"/>
      <c r="E4" s="70"/>
      <c r="F4" s="71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4</v>
      </c>
      <c r="E5" s="24" t="s">
        <v>5</v>
      </c>
      <c r="F5" s="53" t="s">
        <v>6</v>
      </c>
    </row>
    <row r="6" spans="1:6" s="12" customFormat="1" ht="16.5" customHeight="1" x14ac:dyDescent="0.2">
      <c r="A6" s="25"/>
      <c r="B6" s="26" t="s">
        <v>7</v>
      </c>
      <c r="C6" s="26"/>
      <c r="D6" s="26" t="s">
        <v>8</v>
      </c>
      <c r="E6" s="26"/>
      <c r="F6" s="54" t="s">
        <v>9</v>
      </c>
    </row>
    <row r="7" spans="1:6" s="12" customFormat="1" ht="29.25" customHeight="1" x14ac:dyDescent="0.2">
      <c r="A7" s="55" t="s">
        <v>10</v>
      </c>
      <c r="B7" s="56" t="s">
        <v>11</v>
      </c>
      <c r="C7" s="57" t="s">
        <v>12</v>
      </c>
      <c r="D7" s="56" t="s">
        <v>13</v>
      </c>
      <c r="E7" s="57" t="s">
        <v>14</v>
      </c>
      <c r="F7" s="65" t="s">
        <v>15</v>
      </c>
    </row>
    <row r="8" spans="1:6" s="3" customFormat="1" ht="17.25" customHeight="1" x14ac:dyDescent="0.2">
      <c r="A8" s="58" t="s">
        <v>17</v>
      </c>
      <c r="B8" s="43">
        <v>39188251.8395501</v>
      </c>
      <c r="C8" s="44">
        <v>18780857.170550078</v>
      </c>
      <c r="D8" s="44">
        <v>42294.483789999998</v>
      </c>
      <c r="E8" s="44">
        <v>5504644.3654199969</v>
      </c>
      <c r="F8" s="45">
        <v>0</v>
      </c>
    </row>
    <row r="9" spans="1:6" s="3" customFormat="1" ht="17.25" customHeight="1" x14ac:dyDescent="0.2">
      <c r="A9" s="59" t="s">
        <v>16</v>
      </c>
      <c r="B9" s="46">
        <v>33207531.376789995</v>
      </c>
      <c r="C9" s="47">
        <v>14953038.751420001</v>
      </c>
      <c r="D9" s="47">
        <v>0</v>
      </c>
      <c r="E9" s="47">
        <v>18254492.625369992</v>
      </c>
      <c r="F9" s="48">
        <v>0</v>
      </c>
    </row>
    <row r="10" spans="1:6" s="3" customFormat="1" ht="17.25" customHeight="1" x14ac:dyDescent="0.2">
      <c r="A10" s="59" t="s">
        <v>27</v>
      </c>
      <c r="B10" s="46">
        <v>11300889.000129994</v>
      </c>
      <c r="C10" s="47">
        <v>6137524.9652099945</v>
      </c>
      <c r="D10" s="47">
        <v>0</v>
      </c>
      <c r="E10" s="47">
        <v>4782626.3805600004</v>
      </c>
      <c r="F10" s="48">
        <v>284795.65435999999</v>
      </c>
    </row>
    <row r="11" spans="1:6" s="3" customFormat="1" ht="17.25" customHeight="1" x14ac:dyDescent="0.2">
      <c r="A11" s="59" t="s">
        <v>28</v>
      </c>
      <c r="B11" s="46">
        <v>25455090.107499994</v>
      </c>
      <c r="C11" s="47">
        <v>2195142.0967299999</v>
      </c>
      <c r="D11" s="47">
        <v>0</v>
      </c>
      <c r="E11" s="47">
        <v>23258948.010769997</v>
      </c>
      <c r="F11" s="48">
        <v>0</v>
      </c>
    </row>
    <row r="12" spans="1:6" s="3" customFormat="1" ht="17.25" customHeight="1" x14ac:dyDescent="0.2">
      <c r="A12" s="59" t="s">
        <v>19</v>
      </c>
      <c r="B12" s="46">
        <v>21370228.194879998</v>
      </c>
      <c r="C12" s="47">
        <v>6845019.3461600002</v>
      </c>
      <c r="D12" s="47">
        <v>0</v>
      </c>
      <c r="E12" s="47">
        <v>14463160.378719999</v>
      </c>
      <c r="F12" s="48">
        <v>0</v>
      </c>
    </row>
    <row r="13" spans="1:6" s="3" customFormat="1" ht="17.25" customHeight="1" x14ac:dyDescent="0.2">
      <c r="A13" s="59" t="s">
        <v>21</v>
      </c>
      <c r="B13" s="46">
        <v>75544145.562320173</v>
      </c>
      <c r="C13" s="47">
        <v>53637938.139330178</v>
      </c>
      <c r="D13" s="47">
        <v>0</v>
      </c>
      <c r="E13" s="47">
        <v>21323232.097890005</v>
      </c>
      <c r="F13" s="48">
        <v>0</v>
      </c>
    </row>
    <row r="14" spans="1:6" s="3" customFormat="1" ht="17.25" customHeight="1" x14ac:dyDescent="0.2">
      <c r="A14" s="59" t="s">
        <v>22</v>
      </c>
      <c r="B14" s="46">
        <v>9150354.0246399995</v>
      </c>
      <c r="C14" s="47">
        <v>2324035.7914299988</v>
      </c>
      <c r="D14" s="47">
        <v>11363.073689999999</v>
      </c>
      <c r="E14" s="47">
        <v>6783334.9395200005</v>
      </c>
      <c r="F14" s="48">
        <v>0</v>
      </c>
    </row>
    <row r="15" spans="1:6" s="3" customFormat="1" ht="17.25" customHeight="1" x14ac:dyDescent="0.2">
      <c r="A15" s="59" t="s">
        <v>85</v>
      </c>
      <c r="B15" s="46">
        <v>4719479.2863500006</v>
      </c>
      <c r="C15" s="47">
        <v>1109800.6213099998</v>
      </c>
      <c r="D15" s="47">
        <v>0</v>
      </c>
      <c r="E15" s="47">
        <v>2909361.5298399995</v>
      </c>
      <c r="F15" s="48">
        <v>0</v>
      </c>
    </row>
    <row r="16" spans="1:6" s="3" customFormat="1" ht="17.25" customHeight="1" x14ac:dyDescent="0.2">
      <c r="A16" s="59" t="s">
        <v>37</v>
      </c>
      <c r="B16" s="46">
        <v>61740303.072129957</v>
      </c>
      <c r="C16" s="47">
        <v>42522808.235609956</v>
      </c>
      <c r="D16" s="47">
        <v>10014</v>
      </c>
      <c r="E16" s="47">
        <v>17924807.11479</v>
      </c>
      <c r="F16" s="48">
        <v>1813.3287499999999</v>
      </c>
    </row>
    <row r="17" spans="1:6" s="3" customFormat="1" ht="17.25" customHeight="1" x14ac:dyDescent="0.2">
      <c r="A17" s="59" t="s">
        <v>33</v>
      </c>
      <c r="B17" s="46">
        <v>19754048.282889981</v>
      </c>
      <c r="C17" s="47">
        <v>1288257.6405499999</v>
      </c>
      <c r="D17" s="47">
        <v>0</v>
      </c>
      <c r="E17" s="47">
        <v>18190337.29431998</v>
      </c>
      <c r="F17" s="48">
        <v>121657.00001999999</v>
      </c>
    </row>
    <row r="18" spans="1:6" s="3" customFormat="1" ht="17.25" customHeight="1" x14ac:dyDescent="0.2">
      <c r="A18" s="59" t="s">
        <v>87</v>
      </c>
      <c r="B18" s="46">
        <v>41128347.349670053</v>
      </c>
      <c r="C18" s="47">
        <v>33356656.893060051</v>
      </c>
      <c r="D18" s="47">
        <v>5616.9999900000003</v>
      </c>
      <c r="E18" s="47">
        <v>5386378.7546699978</v>
      </c>
      <c r="F18" s="48">
        <v>0</v>
      </c>
    </row>
    <row r="19" spans="1:6" s="3" customFormat="1" ht="17.25" customHeight="1" x14ac:dyDescent="0.2">
      <c r="A19" s="59" t="s">
        <v>101</v>
      </c>
      <c r="B19" s="46">
        <v>4424890.8431800017</v>
      </c>
      <c r="C19" s="47">
        <v>4424890.8431800017</v>
      </c>
      <c r="D19" s="47">
        <v>0</v>
      </c>
      <c r="E19" s="47">
        <v>0</v>
      </c>
      <c r="F19" s="48">
        <v>0</v>
      </c>
    </row>
    <row r="20" spans="1:6" s="3" customFormat="1" ht="17.25" customHeight="1" x14ac:dyDescent="0.2">
      <c r="A20" s="59" t="s">
        <v>100</v>
      </c>
      <c r="B20" s="46">
        <v>6096672.9927500021</v>
      </c>
      <c r="C20" s="47">
        <v>4544730.2612300022</v>
      </c>
      <c r="D20" s="47">
        <v>0</v>
      </c>
      <c r="E20" s="47">
        <v>1551434.7315199999</v>
      </c>
      <c r="F20" s="48">
        <v>0</v>
      </c>
    </row>
    <row r="21" spans="1:6" s="3" customFormat="1" ht="17.25" customHeight="1" x14ac:dyDescent="0.2">
      <c r="A21" s="59" t="s">
        <v>89</v>
      </c>
      <c r="B21" s="46">
        <v>31562886.413069997</v>
      </c>
      <c r="C21" s="47">
        <v>1204901.7339999999</v>
      </c>
      <c r="D21" s="47">
        <v>0</v>
      </c>
      <c r="E21" s="47">
        <v>30357984.679069996</v>
      </c>
      <c r="F21" s="48">
        <v>0</v>
      </c>
    </row>
    <row r="22" spans="1:6" s="3" customFormat="1" ht="17.25" customHeight="1" x14ac:dyDescent="0.2">
      <c r="A22" s="59" t="s">
        <v>104</v>
      </c>
      <c r="B22" s="46">
        <v>4126399.7304700008</v>
      </c>
      <c r="C22" s="47">
        <v>3588678.4117200007</v>
      </c>
      <c r="D22" s="47">
        <v>0</v>
      </c>
      <c r="E22" s="47">
        <v>537721.31874999998</v>
      </c>
      <c r="F22" s="48">
        <v>0</v>
      </c>
    </row>
    <row r="23" spans="1:6" s="3" customFormat="1" ht="17.25" customHeight="1" x14ac:dyDescent="0.2">
      <c r="A23" s="59" t="s">
        <v>23</v>
      </c>
      <c r="B23" s="46">
        <v>31327770.246929992</v>
      </c>
      <c r="C23" s="47">
        <v>17268154.162729997</v>
      </c>
      <c r="D23" s="47">
        <v>0</v>
      </c>
      <c r="E23" s="47">
        <v>13672507.895589998</v>
      </c>
      <c r="F23" s="48">
        <v>0</v>
      </c>
    </row>
    <row r="24" spans="1:6" s="3" customFormat="1" ht="17.25" customHeight="1" x14ac:dyDescent="0.2">
      <c r="A24" s="59" t="s">
        <v>25</v>
      </c>
      <c r="B24" s="46">
        <v>13729493.055989997</v>
      </c>
      <c r="C24" s="47">
        <v>2332974.629369997</v>
      </c>
      <c r="D24" s="47">
        <v>0</v>
      </c>
      <c r="E24" s="47">
        <v>9622609.3522200007</v>
      </c>
      <c r="F24" s="48">
        <v>0</v>
      </c>
    </row>
    <row r="25" spans="1:6" s="3" customFormat="1" ht="17.25" customHeight="1" x14ac:dyDescent="0.2">
      <c r="A25" s="59" t="s">
        <v>26</v>
      </c>
      <c r="B25" s="46">
        <v>49144507.956939936</v>
      </c>
      <c r="C25" s="47">
        <v>5792248.0363700036</v>
      </c>
      <c r="D25" s="47">
        <v>6114.9</v>
      </c>
      <c r="E25" s="47">
        <v>43270822.006569929</v>
      </c>
      <c r="F25" s="48">
        <v>0</v>
      </c>
    </row>
    <row r="26" spans="1:6" s="3" customFormat="1" ht="17.25" customHeight="1" x14ac:dyDescent="0.2">
      <c r="A26" s="59" t="s">
        <v>18</v>
      </c>
      <c r="B26" s="46">
        <v>46175792.754350036</v>
      </c>
      <c r="C26" s="47">
        <v>43020295.038500041</v>
      </c>
      <c r="D26" s="47">
        <v>0</v>
      </c>
      <c r="E26" s="47">
        <v>1429629.88313</v>
      </c>
      <c r="F26" s="48">
        <v>26420.483540000001</v>
      </c>
    </row>
    <row r="27" spans="1:6" s="3" customFormat="1" ht="17.25" customHeight="1" x14ac:dyDescent="0.2">
      <c r="A27" s="59" t="s">
        <v>34</v>
      </c>
      <c r="B27" s="46">
        <v>8842027.2036499977</v>
      </c>
      <c r="C27" s="47">
        <v>4468329.9853799995</v>
      </c>
      <c r="D27" s="47">
        <v>0</v>
      </c>
      <c r="E27" s="47">
        <v>3833998.2835499994</v>
      </c>
      <c r="F27" s="48">
        <v>0</v>
      </c>
    </row>
    <row r="28" spans="1:6" s="3" customFormat="1" ht="17.25" customHeight="1" x14ac:dyDescent="0.2">
      <c r="A28" s="59" t="s">
        <v>35</v>
      </c>
      <c r="B28" s="46">
        <v>136502077.86498988</v>
      </c>
      <c r="C28" s="47">
        <v>124094832.34525986</v>
      </c>
      <c r="D28" s="47">
        <v>394347.94173000002</v>
      </c>
      <c r="E28" s="47">
        <v>10407439.369050011</v>
      </c>
      <c r="F28" s="48">
        <v>7165.2723999999998</v>
      </c>
    </row>
    <row r="29" spans="1:6" s="3" customFormat="1" ht="17.25" customHeight="1" x14ac:dyDescent="0.2">
      <c r="A29" s="59" t="s">
        <v>91</v>
      </c>
      <c r="B29" s="46">
        <v>6668467.9860400008</v>
      </c>
      <c r="C29" s="47">
        <v>5480725.3819900006</v>
      </c>
      <c r="D29" s="47">
        <v>0</v>
      </c>
      <c r="E29" s="47">
        <v>1082569.3040500002</v>
      </c>
      <c r="F29" s="48">
        <v>0</v>
      </c>
    </row>
    <row r="30" spans="1:6" s="3" customFormat="1" ht="17.25" customHeight="1" x14ac:dyDescent="0.2">
      <c r="A30" s="59" t="s">
        <v>93</v>
      </c>
      <c r="B30" s="46">
        <v>7919043.3483999996</v>
      </c>
      <c r="C30" s="47">
        <v>5834449.5029499996</v>
      </c>
      <c r="D30" s="47">
        <v>0</v>
      </c>
      <c r="E30" s="47">
        <v>1877918.94545</v>
      </c>
      <c r="F30" s="48">
        <v>0</v>
      </c>
    </row>
    <row r="31" spans="1:6" s="3" customFormat="1" ht="17.25" customHeight="1" x14ac:dyDescent="0.2">
      <c r="A31" s="59" t="s">
        <v>36</v>
      </c>
      <c r="B31" s="46">
        <v>9302188.5082900003</v>
      </c>
      <c r="C31" s="47">
        <v>5523444.83311</v>
      </c>
      <c r="D31" s="47">
        <v>0</v>
      </c>
      <c r="E31" s="47">
        <v>3778743.6751800003</v>
      </c>
      <c r="F31" s="48">
        <v>0</v>
      </c>
    </row>
    <row r="32" spans="1:6" s="3" customFormat="1" ht="17.25" customHeight="1" x14ac:dyDescent="0.2">
      <c r="A32" s="59" t="s">
        <v>38</v>
      </c>
      <c r="B32" s="46">
        <v>7619571.9113600012</v>
      </c>
      <c r="C32" s="47">
        <v>2671674.8822800005</v>
      </c>
      <c r="D32" s="47">
        <v>6311.4439299999995</v>
      </c>
      <c r="E32" s="47">
        <v>4916977.5851500006</v>
      </c>
      <c r="F32" s="48">
        <v>20108</v>
      </c>
    </row>
    <row r="33" spans="1:6" s="3" customFormat="1" ht="17.25" customHeight="1" x14ac:dyDescent="0.2">
      <c r="A33" s="59" t="s">
        <v>32</v>
      </c>
      <c r="B33" s="46">
        <v>19580809.68299</v>
      </c>
      <c r="C33" s="47">
        <v>6824282.4720999962</v>
      </c>
      <c r="D33" s="47">
        <v>0</v>
      </c>
      <c r="E33" s="47">
        <v>12473837.210889999</v>
      </c>
      <c r="F33" s="48">
        <v>0</v>
      </c>
    </row>
    <row r="34" spans="1:6" s="3" customFormat="1" ht="17.25" customHeight="1" x14ac:dyDescent="0.2">
      <c r="A34" s="59" t="s">
        <v>31</v>
      </c>
      <c r="B34" s="46">
        <v>28709414.117090009</v>
      </c>
      <c r="C34" s="47">
        <v>25068169.712920006</v>
      </c>
      <c r="D34" s="47">
        <v>0</v>
      </c>
      <c r="E34" s="47">
        <v>3641244.4041700005</v>
      </c>
      <c r="F34" s="48">
        <v>0</v>
      </c>
    </row>
    <row r="35" spans="1:6" s="3" customFormat="1" ht="17.25" customHeight="1" x14ac:dyDescent="0.2">
      <c r="A35" s="59" t="s">
        <v>20</v>
      </c>
      <c r="B35" s="46">
        <v>24581893.792309973</v>
      </c>
      <c r="C35" s="47">
        <v>8209312.3250299906</v>
      </c>
      <c r="D35" s="47">
        <v>0</v>
      </c>
      <c r="E35" s="47">
        <v>36293.643810000001</v>
      </c>
      <c r="F35" s="48">
        <v>0</v>
      </c>
    </row>
    <row r="36" spans="1:6" s="3" customFormat="1" ht="17.25" customHeight="1" x14ac:dyDescent="0.2">
      <c r="A36" s="59" t="s">
        <v>29</v>
      </c>
      <c r="B36" s="46">
        <v>13431725.118479999</v>
      </c>
      <c r="C36" s="47">
        <v>6272564.8937400002</v>
      </c>
      <c r="D36" s="47">
        <v>0</v>
      </c>
      <c r="E36" s="47">
        <v>6276402.9785000002</v>
      </c>
      <c r="F36" s="48">
        <v>0</v>
      </c>
    </row>
    <row r="37" spans="1:6" s="3" customFormat="1" ht="17.25" customHeight="1" x14ac:dyDescent="0.2">
      <c r="A37" s="59" t="s">
        <v>30</v>
      </c>
      <c r="B37" s="46">
        <v>100058492.53425004</v>
      </c>
      <c r="C37" s="47">
        <v>75727324.873920023</v>
      </c>
      <c r="D37" s="47">
        <v>0</v>
      </c>
      <c r="E37" s="47">
        <v>24203121.820289996</v>
      </c>
      <c r="F37" s="48">
        <v>0</v>
      </c>
    </row>
    <row r="38" spans="1:6" s="3" customFormat="1" ht="17.25" customHeight="1" x14ac:dyDescent="0.2">
      <c r="A38" s="59" t="s">
        <v>112</v>
      </c>
      <c r="B38" s="46">
        <v>4395096.5130700003</v>
      </c>
      <c r="C38" s="47">
        <v>3943887.251350001</v>
      </c>
      <c r="D38" s="47">
        <v>0</v>
      </c>
      <c r="E38" s="47">
        <v>288892.86734</v>
      </c>
      <c r="F38" s="48">
        <v>0</v>
      </c>
    </row>
    <row r="39" spans="1:6" s="3" customFormat="1" ht="17.25" customHeight="1" x14ac:dyDescent="0.2">
      <c r="A39" s="59" t="s">
        <v>24</v>
      </c>
      <c r="B39" s="46">
        <v>113585676.81054001</v>
      </c>
      <c r="C39" s="47">
        <v>91093095.099750012</v>
      </c>
      <c r="D39" s="47">
        <v>0</v>
      </c>
      <c r="E39" s="47">
        <v>22492581.710790001</v>
      </c>
      <c r="F39" s="48">
        <v>0</v>
      </c>
    </row>
    <row r="40" spans="1:6" s="3" customFormat="1" ht="17.25" customHeight="1" x14ac:dyDescent="0.2">
      <c r="A40" s="59" t="s">
        <v>106</v>
      </c>
      <c r="B40" s="46">
        <v>4006453.2578300005</v>
      </c>
      <c r="C40" s="47">
        <v>2812069.3785000006</v>
      </c>
      <c r="D40" s="47">
        <v>0</v>
      </c>
      <c r="E40" s="47">
        <v>1194383.8793299999</v>
      </c>
      <c r="F40" s="48">
        <v>0</v>
      </c>
    </row>
    <row r="41" spans="1:6" s="3" customFormat="1" ht="17.25" customHeight="1" x14ac:dyDescent="0.2">
      <c r="A41" s="59" t="s">
        <v>95</v>
      </c>
      <c r="B41" s="46">
        <v>6248350.3395899991</v>
      </c>
      <c r="C41" s="47">
        <v>5450505.6668399991</v>
      </c>
      <c r="D41" s="47">
        <v>0</v>
      </c>
      <c r="E41" s="47">
        <v>794344.67275000003</v>
      </c>
      <c r="F41" s="48">
        <v>0</v>
      </c>
    </row>
    <row r="42" spans="1:6" s="3" customFormat="1" ht="21.75" customHeight="1" x14ac:dyDescent="0.2">
      <c r="A42" s="59" t="s">
        <v>39</v>
      </c>
      <c r="B42" s="46">
        <v>542247203.80527997</v>
      </c>
      <c r="C42" s="47">
        <v>513057955.48478979</v>
      </c>
      <c r="D42" s="47">
        <v>591910.55373000004</v>
      </c>
      <c r="E42" s="47">
        <v>24911719.856090087</v>
      </c>
      <c r="F42" s="48">
        <v>1091180.1977599997</v>
      </c>
    </row>
    <row r="43" spans="1:6" s="3" customFormat="1" ht="24" customHeight="1" x14ac:dyDescent="0.2">
      <c r="A43" s="60" t="s">
        <v>40</v>
      </c>
      <c r="B43" s="49">
        <v>1562845574.88469</v>
      </c>
      <c r="C43" s="49">
        <v>1151860576.8583698</v>
      </c>
      <c r="D43" s="49">
        <v>1067973.39686</v>
      </c>
      <c r="E43" s="49">
        <v>361434503.56510997</v>
      </c>
      <c r="F43" s="50">
        <v>1553139.9368299998</v>
      </c>
    </row>
    <row r="44" spans="1:6" s="3" customFormat="1" ht="30" customHeight="1" thickBot="1" x14ac:dyDescent="0.25">
      <c r="A44" s="61" t="s">
        <v>41</v>
      </c>
      <c r="B44" s="35">
        <f>B43/$B$43</f>
        <v>1</v>
      </c>
      <c r="C44" s="35">
        <f t="shared" ref="C44:F44" si="0">C43/$B$43</f>
        <v>0.73702776228761846</v>
      </c>
      <c r="D44" s="35">
        <f t="shared" si="0"/>
        <v>6.8335183848141701E-4</v>
      </c>
      <c r="E44" s="35">
        <f t="shared" si="0"/>
        <v>0.23126693345359944</v>
      </c>
      <c r="F44" s="62">
        <f t="shared" si="0"/>
        <v>9.9378976514976139E-4</v>
      </c>
    </row>
    <row r="47" spans="1:6" x14ac:dyDescent="0.2">
      <c r="B47" s="68"/>
      <c r="C47" s="66"/>
    </row>
    <row r="48" spans="1:6" x14ac:dyDescent="0.2">
      <c r="B48" s="68"/>
    </row>
    <row r="49" spans="2:2" x14ac:dyDescent="0.2">
      <c r="B49" s="68"/>
    </row>
  </sheetData>
  <mergeCells count="2">
    <mergeCell ref="A1:F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abSelected="1" topLeftCell="B22" workbookViewId="0">
      <selection activeCell="F21" sqref="F21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</cols>
  <sheetData>
    <row r="1" spans="1:7" ht="24.75" customHeight="1" x14ac:dyDescent="0.2">
      <c r="A1"/>
      <c r="B1" s="72" t="s">
        <v>108</v>
      </c>
      <c r="C1" s="72"/>
      <c r="D1" s="72"/>
      <c r="E1" s="72"/>
      <c r="F1" s="72"/>
      <c r="G1" s="72"/>
    </row>
    <row r="2" spans="1:7" ht="14.25" customHeight="1" x14ac:dyDescent="0.2"/>
    <row r="3" spans="1:7" ht="1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43</v>
      </c>
    </row>
    <row r="4" spans="1:7" s="18" customFormat="1" ht="14.25" customHeight="1" x14ac:dyDescent="0.25">
      <c r="A4" s="5" t="s">
        <v>42</v>
      </c>
      <c r="B4" s="73" t="s">
        <v>44</v>
      </c>
      <c r="C4" s="74"/>
      <c r="D4" s="75"/>
      <c r="E4" s="75"/>
      <c r="F4" s="75"/>
      <c r="G4" s="22" t="s">
        <v>49</v>
      </c>
    </row>
    <row r="5" spans="1:7" s="17" customFormat="1" ht="15.75" customHeight="1" x14ac:dyDescent="0.25">
      <c r="A5" s="6"/>
      <c r="B5" s="23" t="s">
        <v>97</v>
      </c>
      <c r="C5" s="24" t="s">
        <v>45</v>
      </c>
      <c r="D5" s="24" t="s">
        <v>46</v>
      </c>
      <c r="E5" s="24" t="s">
        <v>47</v>
      </c>
      <c r="F5" s="24" t="s">
        <v>48</v>
      </c>
      <c r="G5" s="19"/>
    </row>
    <row r="6" spans="1:7" s="17" customFormat="1" ht="15.75" customHeight="1" x14ac:dyDescent="0.25">
      <c r="A6" s="7"/>
      <c r="B6" s="25" t="s">
        <v>98</v>
      </c>
      <c r="C6" s="26" t="s">
        <v>50</v>
      </c>
      <c r="D6" s="26" t="s">
        <v>51</v>
      </c>
      <c r="E6" s="26" t="s">
        <v>52</v>
      </c>
      <c r="F6" s="26" t="s">
        <v>53</v>
      </c>
      <c r="G6" s="27"/>
    </row>
    <row r="7" spans="1:7" s="17" customFormat="1" ht="15.75" customHeight="1" x14ac:dyDescent="0.25">
      <c r="A7" s="8" t="s">
        <v>10</v>
      </c>
      <c r="B7" s="28" t="s">
        <v>99</v>
      </c>
      <c r="C7" s="29" t="s">
        <v>54</v>
      </c>
      <c r="D7" s="29" t="s">
        <v>55</v>
      </c>
      <c r="E7" s="29" t="s">
        <v>56</v>
      </c>
      <c r="F7" s="63" t="s">
        <v>57</v>
      </c>
      <c r="G7" s="30" t="s">
        <v>58</v>
      </c>
    </row>
    <row r="8" spans="1:7" ht="17.25" customHeight="1" x14ac:dyDescent="0.2">
      <c r="A8" s="13"/>
      <c r="B8" s="40">
        <v>0</v>
      </c>
      <c r="C8" s="37">
        <v>14852377.819790026</v>
      </c>
      <c r="D8" s="37">
        <v>0</v>
      </c>
      <c r="E8" s="37">
        <v>0</v>
      </c>
      <c r="F8" s="37">
        <v>8078</v>
      </c>
      <c r="G8" s="31" t="s">
        <v>60</v>
      </c>
    </row>
    <row r="9" spans="1:7" ht="17.25" customHeight="1" x14ac:dyDescent="0.2">
      <c r="A9" s="14"/>
      <c r="B9" s="41">
        <v>0</v>
      </c>
      <c r="C9" s="38">
        <v>0</v>
      </c>
      <c r="D9" s="38">
        <v>0</v>
      </c>
      <c r="E9" s="38">
        <v>0</v>
      </c>
      <c r="F9" s="38">
        <v>0</v>
      </c>
      <c r="G9" s="32" t="s">
        <v>59</v>
      </c>
    </row>
    <row r="10" spans="1:7" ht="17.25" customHeight="1" x14ac:dyDescent="0.2">
      <c r="A10" s="14"/>
      <c r="B10" s="41">
        <v>0</v>
      </c>
      <c r="C10" s="38">
        <v>94564</v>
      </c>
      <c r="D10" s="38">
        <v>0</v>
      </c>
      <c r="E10" s="38">
        <v>0</v>
      </c>
      <c r="F10" s="38">
        <v>1378</v>
      </c>
      <c r="G10" s="32" t="s">
        <v>70</v>
      </c>
    </row>
    <row r="11" spans="1:7" ht="17.25" customHeight="1" x14ac:dyDescent="0.2">
      <c r="A11" s="14"/>
      <c r="B11" s="41">
        <v>0</v>
      </c>
      <c r="C11" s="38">
        <v>0</v>
      </c>
      <c r="D11" s="38">
        <v>0</v>
      </c>
      <c r="E11" s="38">
        <v>0</v>
      </c>
      <c r="F11" s="38">
        <v>1000</v>
      </c>
      <c r="G11" s="32" t="s">
        <v>71</v>
      </c>
    </row>
    <row r="12" spans="1:7" ht="17.25" customHeight="1" x14ac:dyDescent="0.2">
      <c r="A12" s="14"/>
      <c r="B12" s="41">
        <v>0</v>
      </c>
      <c r="C12" s="38">
        <v>62048.47</v>
      </c>
      <c r="D12" s="38">
        <v>0</v>
      </c>
      <c r="E12" s="38">
        <v>0</v>
      </c>
      <c r="F12" s="38">
        <v>0</v>
      </c>
      <c r="G12" s="32" t="s">
        <v>62</v>
      </c>
    </row>
    <row r="13" spans="1:7" ht="17.25" customHeight="1" x14ac:dyDescent="0.2">
      <c r="A13" s="14"/>
      <c r="B13" s="41">
        <v>0</v>
      </c>
      <c r="C13" s="38">
        <v>263652.58780000004</v>
      </c>
      <c r="D13" s="38">
        <v>51174.587299999999</v>
      </c>
      <c r="E13" s="38">
        <v>0</v>
      </c>
      <c r="F13" s="38">
        <v>268148.15000000002</v>
      </c>
      <c r="G13" s="32" t="s">
        <v>64</v>
      </c>
    </row>
    <row r="14" spans="1:7" ht="17.25" customHeight="1" x14ac:dyDescent="0.2">
      <c r="A14" s="14"/>
      <c r="B14" s="41">
        <v>0</v>
      </c>
      <c r="C14" s="38">
        <v>0</v>
      </c>
      <c r="D14" s="38">
        <v>0</v>
      </c>
      <c r="E14" s="38">
        <v>0</v>
      </c>
      <c r="F14" s="38">
        <v>31620.22</v>
      </c>
      <c r="G14" s="32" t="s">
        <v>65</v>
      </c>
    </row>
    <row r="15" spans="1:7" ht="17.25" customHeight="1" x14ac:dyDescent="0.2">
      <c r="A15" s="14"/>
      <c r="B15" s="41">
        <v>0</v>
      </c>
      <c r="C15" s="38">
        <v>700317.13520000002</v>
      </c>
      <c r="D15" s="38">
        <v>0</v>
      </c>
      <c r="E15" s="38">
        <v>0</v>
      </c>
      <c r="F15" s="38">
        <v>0</v>
      </c>
      <c r="G15" s="32" t="s">
        <v>86</v>
      </c>
    </row>
    <row r="16" spans="1:7" ht="17.25" customHeight="1" x14ac:dyDescent="0.2">
      <c r="A16" s="14"/>
      <c r="B16" s="41">
        <v>0</v>
      </c>
      <c r="C16" s="38">
        <v>1273179.8649800001</v>
      </c>
      <c r="D16" s="38">
        <v>0</v>
      </c>
      <c r="E16" s="38">
        <v>0</v>
      </c>
      <c r="F16" s="38">
        <v>7680.5280000000002</v>
      </c>
      <c r="G16" s="64" t="s">
        <v>79</v>
      </c>
    </row>
    <row r="17" spans="1:7" ht="17.25" customHeight="1" x14ac:dyDescent="0.2">
      <c r="A17" s="14"/>
      <c r="B17" s="41">
        <v>0</v>
      </c>
      <c r="C17" s="38">
        <v>127999.59</v>
      </c>
      <c r="D17" s="38">
        <v>0</v>
      </c>
      <c r="E17" s="38">
        <v>0</v>
      </c>
      <c r="F17" s="38">
        <v>25796.758000000002</v>
      </c>
      <c r="G17" s="32" t="s">
        <v>76</v>
      </c>
    </row>
    <row r="18" spans="1:7" ht="17.25" customHeight="1" x14ac:dyDescent="0.2">
      <c r="A18" s="14"/>
      <c r="B18" s="41">
        <v>0</v>
      </c>
      <c r="C18" s="38">
        <v>1097976.7749200021</v>
      </c>
      <c r="D18" s="38">
        <v>166829.40719999999</v>
      </c>
      <c r="E18" s="38">
        <v>173906.10307999988</v>
      </c>
      <c r="F18" s="38">
        <v>940982.41674999997</v>
      </c>
      <c r="G18" s="32" t="s">
        <v>88</v>
      </c>
    </row>
    <row r="19" spans="1:7" ht="17.25" customHeight="1" x14ac:dyDescent="0.2">
      <c r="A19" s="14"/>
      <c r="B19" s="41">
        <v>0</v>
      </c>
      <c r="C19" s="38">
        <v>0</v>
      </c>
      <c r="D19" s="38">
        <v>0</v>
      </c>
      <c r="E19" s="38">
        <v>0</v>
      </c>
      <c r="F19" s="38">
        <v>0</v>
      </c>
      <c r="G19" s="32" t="s">
        <v>103</v>
      </c>
    </row>
    <row r="20" spans="1:7" ht="17.25" customHeight="1" x14ac:dyDescent="0.2">
      <c r="A20" s="14"/>
      <c r="B20" s="41">
        <v>0</v>
      </c>
      <c r="C20" s="38">
        <v>0</v>
      </c>
      <c r="D20" s="38">
        <v>0</v>
      </c>
      <c r="E20" s="38">
        <v>0</v>
      </c>
      <c r="F20" s="38">
        <v>508</v>
      </c>
      <c r="G20" s="32" t="s">
        <v>102</v>
      </c>
    </row>
    <row r="21" spans="1:7" ht="17.25" customHeight="1" x14ac:dyDescent="0.2">
      <c r="A21" s="14"/>
      <c r="B21" s="41">
        <v>0</v>
      </c>
      <c r="C21" s="38">
        <v>0</v>
      </c>
      <c r="D21" s="38">
        <v>0</v>
      </c>
      <c r="E21" s="38">
        <v>0</v>
      </c>
      <c r="F21" s="38">
        <v>0</v>
      </c>
      <c r="G21" s="32" t="s">
        <v>90</v>
      </c>
    </row>
    <row r="22" spans="1:7" ht="17.25" customHeight="1" x14ac:dyDescent="0.2">
      <c r="A22" s="14"/>
      <c r="B22" s="41">
        <v>0</v>
      </c>
      <c r="C22" s="38">
        <v>0</v>
      </c>
      <c r="D22" s="38">
        <v>0</v>
      </c>
      <c r="E22" s="38">
        <v>0</v>
      </c>
      <c r="F22" s="38">
        <v>0</v>
      </c>
      <c r="G22" s="32" t="s">
        <v>105</v>
      </c>
    </row>
    <row r="23" spans="1:7" ht="17.25" customHeight="1" x14ac:dyDescent="0.2">
      <c r="A23" s="14"/>
      <c r="B23" s="41">
        <v>0</v>
      </c>
      <c r="C23" s="38">
        <v>347089.18861000001</v>
      </c>
      <c r="D23" s="38">
        <v>0</v>
      </c>
      <c r="E23" s="38">
        <v>0</v>
      </c>
      <c r="F23" s="38">
        <v>40019</v>
      </c>
      <c r="G23" s="32" t="s">
        <v>66</v>
      </c>
    </row>
    <row r="24" spans="1:7" ht="17.25" customHeight="1" x14ac:dyDescent="0.2">
      <c r="A24" s="14"/>
      <c r="B24" s="41">
        <v>0</v>
      </c>
      <c r="C24" s="38">
        <v>1770597.0744</v>
      </c>
      <c r="D24" s="38">
        <v>0</v>
      </c>
      <c r="E24" s="38">
        <v>0</v>
      </c>
      <c r="F24" s="38">
        <v>3312</v>
      </c>
      <c r="G24" s="32" t="s">
        <v>68</v>
      </c>
    </row>
    <row r="25" spans="1:7" ht="17.25" customHeight="1" x14ac:dyDescent="0.2">
      <c r="A25" s="14"/>
      <c r="B25" s="41">
        <v>0</v>
      </c>
      <c r="C25" s="38">
        <v>66154.025999999998</v>
      </c>
      <c r="D25" s="38">
        <v>0</v>
      </c>
      <c r="E25" s="38">
        <v>0</v>
      </c>
      <c r="F25" s="38">
        <v>9168.9879999999994</v>
      </c>
      <c r="G25" s="32" t="s">
        <v>69</v>
      </c>
    </row>
    <row r="26" spans="1:7" ht="17.25" customHeight="1" x14ac:dyDescent="0.2">
      <c r="A26" s="14"/>
      <c r="B26" s="41">
        <v>459938.20052999991</v>
      </c>
      <c r="C26" s="38">
        <v>1661.9366400000001</v>
      </c>
      <c r="D26" s="38">
        <v>1234737.2120100001</v>
      </c>
      <c r="E26" s="38">
        <v>0</v>
      </c>
      <c r="F26" s="38">
        <v>3110</v>
      </c>
      <c r="G26" s="32" t="s">
        <v>61</v>
      </c>
    </row>
    <row r="27" spans="1:7" ht="17.25" customHeight="1" x14ac:dyDescent="0.2">
      <c r="A27" s="14"/>
      <c r="B27" s="41">
        <v>0</v>
      </c>
      <c r="C27" s="38">
        <v>525471.13471999997</v>
      </c>
      <c r="D27" s="38">
        <v>0</v>
      </c>
      <c r="E27" s="38">
        <v>0</v>
      </c>
      <c r="F27" s="38">
        <v>14227.8</v>
      </c>
      <c r="G27" s="32" t="s">
        <v>110</v>
      </c>
    </row>
    <row r="28" spans="1:7" ht="17.25" customHeight="1" x14ac:dyDescent="0.2">
      <c r="A28" s="14"/>
      <c r="B28" s="41">
        <v>11692.83799</v>
      </c>
      <c r="C28" s="38">
        <v>752750.8482799998</v>
      </c>
      <c r="D28" s="38">
        <v>100512.72529999999</v>
      </c>
      <c r="E28" s="38">
        <v>1438.0762</v>
      </c>
      <c r="F28" s="38">
        <v>731898.44877999881</v>
      </c>
      <c r="G28" s="32" t="s">
        <v>77</v>
      </c>
    </row>
    <row r="29" spans="1:7" ht="17.25" customHeight="1" x14ac:dyDescent="0.2">
      <c r="A29" s="14"/>
      <c r="B29" s="41">
        <v>0</v>
      </c>
      <c r="C29" s="38">
        <v>105173.3</v>
      </c>
      <c r="D29" s="38">
        <v>0</v>
      </c>
      <c r="E29" s="38">
        <v>0</v>
      </c>
      <c r="F29" s="38">
        <v>0</v>
      </c>
      <c r="G29" s="32" t="s">
        <v>92</v>
      </c>
    </row>
    <row r="30" spans="1:7" ht="17.25" customHeight="1" x14ac:dyDescent="0.2">
      <c r="A30" s="14"/>
      <c r="B30" s="41">
        <v>0</v>
      </c>
      <c r="C30" s="38">
        <v>182329</v>
      </c>
      <c r="D30" s="38">
        <v>0</v>
      </c>
      <c r="E30" s="38">
        <v>0</v>
      </c>
      <c r="F30" s="38">
        <v>24345.9</v>
      </c>
      <c r="G30" s="32" t="s">
        <v>94</v>
      </c>
    </row>
    <row r="31" spans="1:7" ht="17.25" customHeight="1" x14ac:dyDescent="0.2">
      <c r="A31" s="14"/>
      <c r="B31" s="41">
        <v>0</v>
      </c>
      <c r="C31" s="38">
        <v>0</v>
      </c>
      <c r="D31" s="38">
        <v>0</v>
      </c>
      <c r="E31" s="38">
        <v>0</v>
      </c>
      <c r="F31" s="38">
        <v>0</v>
      </c>
      <c r="G31" s="32" t="s">
        <v>78</v>
      </c>
    </row>
    <row r="32" spans="1:7" ht="17.25" customHeight="1" x14ac:dyDescent="0.2">
      <c r="A32" s="14"/>
      <c r="B32" s="41">
        <v>0</v>
      </c>
      <c r="C32" s="38">
        <v>0</v>
      </c>
      <c r="D32" s="38">
        <v>0</v>
      </c>
      <c r="E32" s="38">
        <v>0</v>
      </c>
      <c r="F32" s="38">
        <v>4500</v>
      </c>
      <c r="G32" s="32" t="s">
        <v>80</v>
      </c>
    </row>
    <row r="33" spans="1:7" ht="17.25" customHeight="1" x14ac:dyDescent="0.2">
      <c r="A33" s="14"/>
      <c r="B33" s="41">
        <v>0</v>
      </c>
      <c r="C33" s="38">
        <v>282360</v>
      </c>
      <c r="D33" s="38">
        <v>0</v>
      </c>
      <c r="E33" s="38">
        <v>0</v>
      </c>
      <c r="F33" s="38">
        <v>330</v>
      </c>
      <c r="G33" s="32" t="s">
        <v>75</v>
      </c>
    </row>
    <row r="34" spans="1:7" ht="17.25" customHeight="1" x14ac:dyDescent="0.2">
      <c r="A34" s="14"/>
      <c r="B34" s="41">
        <v>0</v>
      </c>
      <c r="C34" s="38">
        <v>0</v>
      </c>
      <c r="D34" s="38">
        <v>0</v>
      </c>
      <c r="E34" s="38">
        <v>0</v>
      </c>
      <c r="F34" s="38">
        <v>0</v>
      </c>
      <c r="G34" s="32" t="s">
        <v>74</v>
      </c>
    </row>
    <row r="35" spans="1:7" ht="17.25" customHeight="1" x14ac:dyDescent="0.2">
      <c r="A35" s="14"/>
      <c r="B35" s="41">
        <v>0</v>
      </c>
      <c r="C35" s="38">
        <v>8580.1443500000005</v>
      </c>
      <c r="D35" s="38">
        <v>16327126.069119984</v>
      </c>
      <c r="E35" s="38">
        <v>0</v>
      </c>
      <c r="F35" s="38">
        <v>581.61</v>
      </c>
      <c r="G35" s="32" t="s">
        <v>63</v>
      </c>
    </row>
    <row r="36" spans="1:7" ht="17.25" customHeight="1" x14ac:dyDescent="0.2">
      <c r="A36" s="14"/>
      <c r="B36" s="41">
        <v>0</v>
      </c>
      <c r="C36" s="38">
        <v>882345.14624000003</v>
      </c>
      <c r="D36" s="38">
        <v>0</v>
      </c>
      <c r="E36" s="38">
        <v>0</v>
      </c>
      <c r="F36" s="38">
        <v>412.1</v>
      </c>
      <c r="G36" s="32" t="s">
        <v>72</v>
      </c>
    </row>
    <row r="37" spans="1:7" ht="17.25" customHeight="1" x14ac:dyDescent="0.2">
      <c r="A37" s="14"/>
      <c r="B37" s="41">
        <v>0</v>
      </c>
      <c r="C37" s="38">
        <v>126131.94003999999</v>
      </c>
      <c r="D37" s="38">
        <v>0</v>
      </c>
      <c r="E37" s="38">
        <v>0</v>
      </c>
      <c r="F37" s="38">
        <v>1913.9</v>
      </c>
      <c r="G37" s="32" t="s">
        <v>73</v>
      </c>
    </row>
    <row r="38" spans="1:7" ht="17.25" customHeight="1" x14ac:dyDescent="0.2">
      <c r="A38" s="14"/>
      <c r="B38" s="41">
        <v>0</v>
      </c>
      <c r="C38" s="38">
        <v>161824.19438</v>
      </c>
      <c r="D38" s="38">
        <v>0</v>
      </c>
      <c r="E38" s="38">
        <v>0</v>
      </c>
      <c r="F38" s="38">
        <v>492.2</v>
      </c>
      <c r="G38" s="32" t="s">
        <v>111</v>
      </c>
    </row>
    <row r="39" spans="1:7" ht="17.25" customHeight="1" x14ac:dyDescent="0.2">
      <c r="A39" s="14"/>
      <c r="B39" s="41">
        <v>0</v>
      </c>
      <c r="C39" s="38">
        <v>0</v>
      </c>
      <c r="D39" s="38">
        <v>0</v>
      </c>
      <c r="E39" s="38">
        <v>0</v>
      </c>
      <c r="F39" s="38">
        <v>0</v>
      </c>
      <c r="G39" s="32" t="s">
        <v>67</v>
      </c>
    </row>
    <row r="40" spans="1:7" ht="17.25" customHeight="1" x14ac:dyDescent="0.2">
      <c r="A40" s="14"/>
      <c r="B40" s="41">
        <v>0</v>
      </c>
      <c r="C40" s="38">
        <v>0</v>
      </c>
      <c r="D40" s="38">
        <v>0</v>
      </c>
      <c r="E40" s="38">
        <v>0</v>
      </c>
      <c r="F40" s="38">
        <v>0</v>
      </c>
      <c r="G40" s="32" t="s">
        <v>107</v>
      </c>
    </row>
    <row r="41" spans="1:7" ht="17.25" customHeight="1" x14ac:dyDescent="0.2">
      <c r="A41" s="14"/>
      <c r="B41" s="41">
        <v>0</v>
      </c>
      <c r="C41" s="38">
        <v>0</v>
      </c>
      <c r="D41" s="38">
        <v>0</v>
      </c>
      <c r="E41" s="38">
        <v>0</v>
      </c>
      <c r="F41" s="38">
        <v>3500</v>
      </c>
      <c r="G41" s="64" t="s">
        <v>96</v>
      </c>
    </row>
    <row r="42" spans="1:7" ht="21.75" customHeight="1" x14ac:dyDescent="0.2">
      <c r="A42" s="14"/>
      <c r="B42" s="41">
        <v>0</v>
      </c>
      <c r="C42" s="38">
        <v>1783990.1240899926</v>
      </c>
      <c r="D42" s="38">
        <v>0</v>
      </c>
      <c r="E42" s="38">
        <v>395081.89808000007</v>
      </c>
      <c r="F42" s="38">
        <v>415365.69074002077</v>
      </c>
      <c r="G42" s="32" t="s">
        <v>81</v>
      </c>
    </row>
    <row r="43" spans="1:7" ht="24" customHeight="1" x14ac:dyDescent="0.2">
      <c r="A43" s="9"/>
      <c r="B43" s="42">
        <v>471631.03851999994</v>
      </c>
      <c r="C43" s="39">
        <v>25468574.300440025</v>
      </c>
      <c r="D43" s="39">
        <v>17880380.000929985</v>
      </c>
      <c r="E43" s="39">
        <v>570426.07735999988</v>
      </c>
      <c r="F43" s="39">
        <v>2538369.7102700197</v>
      </c>
      <c r="G43" s="33" t="s">
        <v>82</v>
      </c>
    </row>
    <row r="44" spans="1:7" ht="30" customHeight="1" thickBot="1" x14ac:dyDescent="0.25">
      <c r="A44" s="10"/>
      <c r="B44" s="34">
        <f>B43/'جدول 5'!$B$43</f>
        <v>3.0177712123272181E-4</v>
      </c>
      <c r="C44" s="35">
        <f>C43/'جدول 5'!$B$43</f>
        <v>1.6296283337091159E-2</v>
      </c>
      <c r="D44" s="35">
        <f>D43/'جدول 5'!$B$43</f>
        <v>1.1440912837629038E-2</v>
      </c>
      <c r="E44" s="35">
        <f>E43/'جدول 5'!$B$43</f>
        <v>3.6499196499442183E-4</v>
      </c>
      <c r="F44" s="35">
        <f>F43/'جدول 5'!$B$43</f>
        <v>1.6241973942033945E-3</v>
      </c>
      <c r="G44" s="36" t="s">
        <v>83</v>
      </c>
    </row>
    <row r="49" spans="3:3" x14ac:dyDescent="0.2">
      <c r="C49" s="67"/>
    </row>
  </sheetData>
  <mergeCells count="2">
    <mergeCell ref="B1:G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2016-02-15T23:01:41Z</cp:lastPrinted>
  <dcterms:created xsi:type="dcterms:W3CDTF">2011-12-17T10:20:21Z</dcterms:created>
  <dcterms:modified xsi:type="dcterms:W3CDTF">2016-02-15T23:04:54Z</dcterms:modified>
</cp:coreProperties>
</file>